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매장별 매출" sheetId="1" state="visible" r:id="rId3"/>
    <sheet name="분류별 매출" sheetId="2" state="visible" r:id="rId4"/>
    <sheet name="원본데이터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<sst xmlns="http://schemas.openxmlformats.org/spreadsheetml/2006/main" count="225" uniqueCount="51">
  <si>
    <t xml:space="preserve">매장별 매출 현황</t>
  </si>
  <si>
    <t xml:space="preserve">매장</t>
  </si>
  <si>
    <t xml:space="preserve">총 매출</t>
  </si>
  <si>
    <t xml:space="preserve">주문 건수</t>
  </si>
  <si>
    <t xml:space="preserve">판매 수량</t>
  </si>
  <si>
    <t xml:space="preserve">건당 평균 매출</t>
  </si>
  <si>
    <t xml:space="preserve">매출 비중</t>
  </si>
  <si>
    <t xml:space="preserve">서울</t>
  </si>
  <si>
    <t xml:space="preserve">부산</t>
  </si>
  <si>
    <t xml:space="preserve">광주</t>
  </si>
  <si>
    <t xml:space="preserve">합계</t>
  </si>
  <si>
    <t xml:space="preserve">분류별 매출 현황</t>
  </si>
  <si>
    <t xml:space="preserve">분류</t>
  </si>
  <si>
    <t xml:space="preserve">티셔츠</t>
  </si>
  <si>
    <t xml:space="preserve">스커트</t>
  </si>
  <si>
    <t xml:space="preserve">팬츠</t>
  </si>
  <si>
    <t xml:space="preserve">드레스</t>
  </si>
  <si>
    <t xml:space="preserve">액세서리</t>
  </si>
  <si>
    <t xml:space="preserve">no</t>
  </si>
  <si>
    <t xml:space="preserve">주문일</t>
  </si>
  <si>
    <t xml:space="preserve">제품</t>
  </si>
  <si>
    <t xml:space="preserve">단가</t>
  </si>
  <si>
    <t xml:space="preserve">수량</t>
  </si>
  <si>
    <t xml:space="preserve">할인율</t>
  </si>
  <si>
    <t xml:space="preserve">할인액</t>
  </si>
  <si>
    <t xml:space="preserve">매출</t>
  </si>
  <si>
    <t xml:space="preserve">돌핀기모 맨투맨</t>
  </si>
  <si>
    <t xml:space="preserve">스웨트팬츠</t>
  </si>
  <si>
    <t xml:space="preserve">커팅스커트</t>
  </si>
  <si>
    <t xml:space="preserve">와이드네오 라운드티</t>
  </si>
  <si>
    <t xml:space="preserve">무광하드 케이스</t>
  </si>
  <si>
    <t xml:space="preserve">벨트스커트</t>
  </si>
  <si>
    <t xml:space="preserve">빅주름 체크스커트</t>
  </si>
  <si>
    <t xml:space="preserve">밴딩팬츠</t>
  </si>
  <si>
    <t xml:space="preserve">아이스데님진</t>
  </si>
  <si>
    <t xml:space="preserve">초크워싱 팬츠</t>
  </si>
  <si>
    <t xml:space="preserve">미니퍼프 원피스</t>
  </si>
  <si>
    <t xml:space="preserve">사선랩 미니스커트</t>
  </si>
  <si>
    <t xml:space="preserve">데일리파워업 티셔츠</t>
  </si>
  <si>
    <t xml:space="preserve">미디 랩스커트</t>
  </si>
  <si>
    <t xml:space="preserve">체크원피스</t>
  </si>
  <si>
    <t xml:space="preserve">하이웨이스트 레깅스</t>
  </si>
  <si>
    <t xml:space="preserve">핀턱프릴 블라우스</t>
  </si>
  <si>
    <t xml:space="preserve">라인여신 원피스</t>
  </si>
  <si>
    <t xml:space="preserve">실키드롭 원피스</t>
  </si>
  <si>
    <t xml:space="preserve">슬리머 워싱팬츠</t>
  </si>
  <si>
    <t xml:space="preserve">프릴 랩스커트</t>
  </si>
  <si>
    <t xml:space="preserve">리본 언밸런스탑</t>
  </si>
  <si>
    <t xml:space="preserve">코튼 원피스</t>
  </si>
  <si>
    <t xml:space="preserve">코디 모직스커트</t>
  </si>
  <si>
    <t xml:space="preserve">와이드네오 후드티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</si>
</sst>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\원"/>
    <numFmt numFmtId="166" formatCode="#,##0\건"/>
    <numFmt numFmtId="167" formatCode="#,##0\개"/>
    <numFmt numFmtId="168" formatCode="0.0%"/>
    <numFmt numFmtId="169" formatCode="yyyy\-mm\-dd"/>
    <numFmt numFmtId="170" formatCode="#,##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3864"/>
      <name val="Noto Sans CJK SC"/>
      <family val="2"/>
    </font>
    <font>
      <b val="true"/>
      <sz val="11"/>
      <color rgb="FFFFFFFF"/>
      <name val="Noto Sans CJK SC"/>
      <family val="2"/>
    </font>
    <font>
      <sz val="11"/>
      <name val="Noto Sans CJK SC"/>
      <family val="2"/>
    </font>
    <font>
      <b val="true"/>
      <sz val="11"/>
      <name val="Noto Sans CJK SC"/>
      <family val="2"/>
    </font>
    <font>
      <b val="true"/>
      <sz val="11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1"/>
      <color theme="1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2F3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12"/>
    <col collapsed="false" customWidth="true" hidden="false" outlineLevel="0" max="7" min="3" style="0" width="16"/>
  </cols>
  <sheetData>
    <row r="2" customFormat="false" ht="17.35" hidden="false" customHeight="false" outlineLevel="0" collapsed="false">
      <c r="B2" s="1" t="s">
        <v>0</v>
      </c>
      <c r="C2" s="1"/>
      <c r="D2" s="1"/>
      <c r="E2" s="1"/>
      <c r="F2" s="1"/>
    </row>
    <row r="4" customFormat="false" ht="15" hidden="false" customHeight="false" outlineLevel="0" collapsed="false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customFormat="false" ht="17.15" hidden="false" customHeight="false" outlineLevel="0" collapsed="false">
      <c r="B5" s="3" t="s">
        <v>7</v>
      </c>
      <c r="C5" s="4" t="n">
        <f aca="false">SUMIF(원본데이터!$C$2:$C$65,B5,원본데이터!$J$2:$J$65)</f>
        <v>12869900</v>
      </c>
      <c r="D5" s="5" t="n">
        <f aca="false">COUNTIF(원본데이터!$C$2:$C$65,B5)</f>
        <v>25</v>
      </c>
      <c r="E5" s="6" t="n">
        <f aca="false">SUMIF(원본데이터!$C$2:$C$65,B5,원본데이터!$G$2:$G$65)</f>
        <v>366</v>
      </c>
      <c r="F5" s="4" t="n">
        <f aca="false">C5/D5</f>
        <v>514796</v>
      </c>
      <c r="G5" s="7" t="n">
        <f aca="false">C5/$C$8</f>
        <v>0.4187147082899</v>
      </c>
    </row>
    <row r="6" customFormat="false" ht="17.15" hidden="false" customHeight="false" outlineLevel="0" collapsed="false">
      <c r="B6" s="3" t="s">
        <v>8</v>
      </c>
      <c r="C6" s="4" t="n">
        <f aca="false">SUMIF(원본데이터!$C$2:$C$65,B6,원본데이터!$J$2:$J$65)</f>
        <v>11176160</v>
      </c>
      <c r="D6" s="5" t="n">
        <f aca="false">COUNTIF(원본데이터!$C$2:$C$65,B6)</f>
        <v>21</v>
      </c>
      <c r="E6" s="6" t="n">
        <f aca="false">SUMIF(원본데이터!$C$2:$C$65,B6,원본데이터!$G$2:$G$65)</f>
        <v>312</v>
      </c>
      <c r="F6" s="4" t="n">
        <f aca="false">C6/D6</f>
        <v>532198.095238095</v>
      </c>
      <c r="G6" s="7" t="n">
        <f aca="false">C6/$C$8</f>
        <v>0.363609862873934</v>
      </c>
    </row>
    <row r="7" customFormat="false" ht="17.15" hidden="false" customHeight="false" outlineLevel="0" collapsed="false">
      <c r="B7" s="3" t="s">
        <v>9</v>
      </c>
      <c r="C7" s="4" t="n">
        <f aca="false">SUMIF(원본데이터!$C$2:$C$65,B7,원본데이터!$J$2:$J$65)</f>
        <v>6690620</v>
      </c>
      <c r="D7" s="5" t="n">
        <f aca="false">COUNTIF(원본데이터!$C$2:$C$65,B7)</f>
        <v>18</v>
      </c>
      <c r="E7" s="6" t="n">
        <f aca="false">SUMIF(원본데이터!$C$2:$C$65,B7,원본데이터!$G$2:$G$65)</f>
        <v>230</v>
      </c>
      <c r="F7" s="4" t="n">
        <f aca="false">C7/D7</f>
        <v>371701.111111111</v>
      </c>
      <c r="G7" s="7" t="n">
        <f aca="false">C7/$C$8</f>
        <v>0.217675428836166</v>
      </c>
    </row>
    <row r="8" customFormat="false" ht="17.15" hidden="false" customHeight="false" outlineLevel="0" collapsed="false">
      <c r="B8" s="8" t="s">
        <v>10</v>
      </c>
      <c r="C8" s="9" t="n">
        <f aca="false">SUM(C5:C7)</f>
        <v>30736680</v>
      </c>
      <c r="D8" s="10" t="n">
        <f aca="false">SUM(D5:D7)</f>
        <v>64</v>
      </c>
      <c r="E8" s="11" t="n">
        <f aca="false">SUM(E5:E7)</f>
        <v>908</v>
      </c>
      <c r="F8" s="9" t="n">
        <f aca="false">C8/D8</f>
        <v>480260.625</v>
      </c>
      <c r="G8" s="12" t="n">
        <v>1</v>
      </c>
    </row>
  </sheetData>
  <mergeCells count="1">
    <mergeCell ref="B2:F2"/>
  </mergeCells>
  <conditionalFormatting sqref="C5:C7">
    <cfRule type="dataBar" priority="2">
      <dataBar showValue="1" minLength="10" maxLength="90">
        <cfvo type="min" val="0"/>
        <cfvo type="max" val="0"/>
        <color rgb="FF638EC6"/>
      </dataBar>
      <extLst>
        <ext xmlns:x14="http://schemas.microsoft.com/office/spreadsheetml/2009/9/main" uri="{B025F937-C7B1-47D3-B67F-A62EFF666E3E}">
          <x14:id>{BB60A07A-8F20-42EC-A74F-1ABB7737A0DE}</x14:id>
        </ext>
      </extLst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60A07A-8F20-42EC-A74F-1ABB7737A0DE}">
            <x14:dataBar minLength="10" maxLength="90" axisPosition="none" gradient="true">
              <x14:cfvo type="min"/>
              <x14:cfvo type="max"/>
              <x14:negativeFillColor rgb="FF638EC6"/>
              <x14:axisColor rgb="FF000000"/>
            </x14:dataBar>
          </x14:cfRule>
          <xm:sqref>C5:C7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12"/>
    <col collapsed="false" customWidth="true" hidden="false" outlineLevel="0" max="6" min="3" style="0" width="16"/>
  </cols>
  <sheetData>
    <row r="2" customFormat="false" ht="17.35" hidden="false" customHeight="false" outlineLevel="0" collapsed="false">
      <c r="B2" s="1" t="s">
        <v>11</v>
      </c>
      <c r="C2" s="1"/>
      <c r="D2" s="1"/>
      <c r="E2" s="1"/>
      <c r="F2" s="1"/>
    </row>
    <row r="4" customFormat="false" ht="15" hidden="false" customHeight="false" outlineLevel="0" collapsed="false">
      <c r="B4" s="2" t="s">
        <v>12</v>
      </c>
      <c r="C4" s="2" t="s">
        <v>2</v>
      </c>
      <c r="D4" s="2" t="s">
        <v>3</v>
      </c>
      <c r="E4" s="2" t="s">
        <v>4</v>
      </c>
      <c r="F4" s="2" t="s">
        <v>6</v>
      </c>
    </row>
    <row r="5" customFormat="false" ht="17.15" hidden="false" customHeight="false" outlineLevel="0" collapsed="false">
      <c r="B5" s="3" t="s">
        <v>13</v>
      </c>
      <c r="C5" s="4" t="n">
        <f aca="false">SUMIF(원본데이터!$E$2:$E$65,B5,원본데이터!$J$2:$J$65)</f>
        <v>10394300</v>
      </c>
      <c r="D5" s="5" t="n">
        <f aca="false">COUNTIF(원본데이터!$E$2:$E$65,B5)</f>
        <v>14</v>
      </c>
      <c r="E5" s="6" t="n">
        <f aca="false">SUMIF(원본데이터!$E$2:$E$65,B5,원본데이터!$G$2:$G$65)</f>
        <v>265</v>
      </c>
      <c r="F5" s="7" t="n">
        <f aca="false">C5/$C$10</f>
        <v>0.338172502690596</v>
      </c>
    </row>
    <row r="6" customFormat="false" ht="17.15" hidden="false" customHeight="false" outlineLevel="0" collapsed="false">
      <c r="B6" s="3" t="s">
        <v>14</v>
      </c>
      <c r="C6" s="4" t="n">
        <f aca="false">SUMIF(원본데이터!$E$2:$E$65,B6,원본데이터!$J$2:$J$65)</f>
        <v>8404400</v>
      </c>
      <c r="D6" s="5" t="n">
        <f aca="false">COUNTIF(원본데이터!$E$2:$E$65,B6)</f>
        <v>18</v>
      </c>
      <c r="E6" s="6" t="n">
        <f aca="false">SUMIF(원본데이터!$E$2:$E$65,B6,원본데이터!$G$2:$G$65)</f>
        <v>260</v>
      </c>
      <c r="F6" s="7" t="n">
        <f aca="false">C6/$C$10</f>
        <v>0.273432263992077</v>
      </c>
    </row>
    <row r="7" customFormat="false" ht="17.15" hidden="false" customHeight="false" outlineLevel="0" collapsed="false">
      <c r="B7" s="3" t="s">
        <v>15</v>
      </c>
      <c r="C7" s="4" t="n">
        <f aca="false">SUMIF(원본데이터!$E$2:$E$65,B7,원본데이터!$J$2:$J$65)</f>
        <v>6060520</v>
      </c>
      <c r="D7" s="5" t="n">
        <f aca="false">COUNTIF(원본데이터!$E$2:$E$65,B7)</f>
        <v>14</v>
      </c>
      <c r="E7" s="6" t="n">
        <f aca="false">SUMIF(원본데이터!$E$2:$E$65,B7,원본데이터!$G$2:$G$65)</f>
        <v>168</v>
      </c>
      <c r="F7" s="7" t="n">
        <f aca="false">C7/$C$10</f>
        <v>0.197175491952937</v>
      </c>
    </row>
    <row r="8" customFormat="false" ht="17.15" hidden="false" customHeight="false" outlineLevel="0" collapsed="false">
      <c r="B8" s="3" t="s">
        <v>16</v>
      </c>
      <c r="C8" s="4" t="n">
        <f aca="false">SUMIF(원본데이터!$E$2:$E$65,B8,원본데이터!$J$2:$J$65)</f>
        <v>5498260</v>
      </c>
      <c r="D8" s="5" t="n">
        <f aca="false">COUNTIF(원본데이터!$E$2:$E$65,B8)</f>
        <v>14</v>
      </c>
      <c r="E8" s="6" t="n">
        <f aca="false">SUMIF(원본데이터!$E$2:$E$65,B8,원본데이터!$G$2:$G$65)</f>
        <v>181</v>
      </c>
      <c r="F8" s="7" t="n">
        <f aca="false">C8/$C$10</f>
        <v>0.178882689997749</v>
      </c>
    </row>
    <row r="9" customFormat="false" ht="17.15" hidden="false" customHeight="false" outlineLevel="0" collapsed="false">
      <c r="B9" s="3" t="s">
        <v>17</v>
      </c>
      <c r="C9" s="4" t="n">
        <f aca="false">SUMIF(원본데이터!$E$2:$E$65,B9,원본데이터!$J$2:$J$65)</f>
        <v>379200</v>
      </c>
      <c r="D9" s="5" t="n">
        <f aca="false">COUNTIF(원본데이터!$E$2:$E$65,B9)</f>
        <v>4</v>
      </c>
      <c r="E9" s="6" t="n">
        <f aca="false">SUMIF(원본데이터!$E$2:$E$65,B9,원본데이터!$G$2:$G$65)</f>
        <v>34</v>
      </c>
      <c r="F9" s="7" t="n">
        <f aca="false">C9/$C$10</f>
        <v>0.0123370513666408</v>
      </c>
    </row>
    <row r="10" customFormat="false" ht="17.15" hidden="false" customHeight="false" outlineLevel="0" collapsed="false">
      <c r="B10" s="8" t="s">
        <v>10</v>
      </c>
      <c r="C10" s="9" t="n">
        <f aca="false">SUM(C5:C9)</f>
        <v>30736680</v>
      </c>
      <c r="D10" s="10" t="n">
        <f aca="false">SUM(D5:D9)</f>
        <v>64</v>
      </c>
      <c r="E10" s="11" t="n">
        <f aca="false">SUM(E5:E9)</f>
        <v>908</v>
      </c>
      <c r="F10" s="12" t="n">
        <v>1</v>
      </c>
    </row>
  </sheetData>
  <mergeCells count="1">
    <mergeCell ref="B2:F2"/>
  </mergeCells>
  <conditionalFormatting sqref="C5:C9">
    <cfRule type="dataBar" priority="2">
      <dataBar showValue="1" minLength="10" maxLength="90">
        <cfvo type="min" val="0"/>
        <cfvo type="max" val="0"/>
        <color rgb="FF63A375"/>
      </dataBar>
      <extLst>
        <ext xmlns:x14="http://schemas.microsoft.com/office/spreadsheetml/2009/9/main" uri="{B025F937-C7B1-47D3-B67F-A62EFF666E3E}">
          <x14:id>{C51931ED-32D1-4F86-A9B5-EE724C51FCDC}</x14:id>
        </ext>
      </extLst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1931ED-32D1-4F86-A9B5-EE724C51FCDC}">
            <x14:dataBar minLength="10" maxLength="90" axisPosition="none" gradient="true">
              <x14:cfvo type="min"/>
              <x14:cfvo type="max"/>
              <x14:negativeFillColor rgb="FF63A375"/>
              <x14:axisColor rgb="FF000000"/>
            </x14:dataBar>
          </x14:cfRule>
          <xm:sqref>C5:C9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3" min="1" style="0" width="14"/>
    <col collapsed="false" customWidth="true" hidden="false" outlineLevel="0" max="4" min="4" style="0" width="20"/>
    <col collapsed="false" customWidth="true" hidden="false" outlineLevel="0" max="10" min="5" style="0" width="14"/>
  </cols>
  <sheetData>
    <row r="1" customFormat="false" ht="15" hidden="false" customHeight="false" outlineLevel="0" collapsed="false">
      <c r="A1" s="13" t="s">
        <v>18</v>
      </c>
      <c r="B1" s="14" t="s">
        <v>19</v>
      </c>
      <c r="C1" s="14" t="s">
        <v>1</v>
      </c>
      <c r="D1" s="14" t="s">
        <v>20</v>
      </c>
      <c r="E1" s="14" t="s">
        <v>12</v>
      </c>
      <c r="F1" s="14" t="s">
        <v>21</v>
      </c>
      <c r="G1" s="14" t="s">
        <v>22</v>
      </c>
      <c r="H1" s="14" t="s">
        <v>23</v>
      </c>
      <c r="I1" s="14" t="s">
        <v>24</v>
      </c>
      <c r="J1" s="14" t="s">
        <v>25</v>
      </c>
    </row>
    <row r="2" customFormat="false" ht="15" hidden="false" customHeight="false" outlineLevel="0" collapsed="false">
      <c r="A2" s="0" t="n">
        <v>1</v>
      </c>
      <c r="B2" s="15" t="n">
        <v>46025</v>
      </c>
      <c r="C2" s="16" t="s">
        <v>7</v>
      </c>
      <c r="D2" s="16" t="s">
        <v>26</v>
      </c>
      <c r="E2" s="16" t="s">
        <v>13</v>
      </c>
      <c r="F2" s="17" t="n">
        <v>25000</v>
      </c>
      <c r="G2" s="0" t="n">
        <v>5</v>
      </c>
      <c r="H2" s="18" t="n">
        <v>0</v>
      </c>
      <c r="I2" s="17" t="n">
        <v>0</v>
      </c>
      <c r="J2" s="17" t="n">
        <v>125000</v>
      </c>
    </row>
    <row r="3" customFormat="false" ht="15" hidden="false" customHeight="false" outlineLevel="0" collapsed="false">
      <c r="A3" s="0" t="n">
        <v>2</v>
      </c>
      <c r="B3" s="15" t="n">
        <v>46026</v>
      </c>
      <c r="C3" s="16" t="s">
        <v>8</v>
      </c>
      <c r="D3" s="16" t="s">
        <v>27</v>
      </c>
      <c r="E3" s="16" t="s">
        <v>15</v>
      </c>
      <c r="F3" s="17" t="n">
        <v>38000</v>
      </c>
      <c r="G3" s="0" t="n">
        <v>8</v>
      </c>
      <c r="H3" s="18" t="n">
        <v>0.03</v>
      </c>
      <c r="I3" s="17" t="n">
        <v>1140</v>
      </c>
      <c r="J3" s="17" t="n">
        <v>294880</v>
      </c>
    </row>
    <row r="4" customFormat="false" ht="15" hidden="false" customHeight="false" outlineLevel="0" collapsed="false">
      <c r="A4" s="0" t="n">
        <v>3</v>
      </c>
      <c r="B4" s="15" t="n">
        <v>46027</v>
      </c>
      <c r="C4" s="16" t="s">
        <v>8</v>
      </c>
      <c r="D4" s="16" t="s">
        <v>28</v>
      </c>
      <c r="E4" s="16" t="s">
        <v>14</v>
      </c>
      <c r="F4" s="17" t="n">
        <v>32000</v>
      </c>
      <c r="G4" s="0" t="n">
        <v>18</v>
      </c>
      <c r="H4" s="18" t="n">
        <v>0</v>
      </c>
      <c r="I4" s="17" t="n">
        <v>0</v>
      </c>
      <c r="J4" s="17" t="n">
        <v>576000</v>
      </c>
    </row>
    <row r="5" customFormat="false" ht="15" hidden="false" customHeight="false" outlineLevel="0" collapsed="false">
      <c r="A5" s="0" t="n">
        <v>4</v>
      </c>
      <c r="B5" s="15" t="n">
        <v>46028</v>
      </c>
      <c r="C5" s="16" t="s">
        <v>8</v>
      </c>
      <c r="D5" s="16" t="s">
        <v>29</v>
      </c>
      <c r="E5" s="16" t="s">
        <v>13</v>
      </c>
      <c r="F5" s="17" t="n">
        <v>26000</v>
      </c>
      <c r="G5" s="0" t="n">
        <v>11</v>
      </c>
      <c r="H5" s="18" t="n">
        <v>0</v>
      </c>
      <c r="I5" s="17" t="n">
        <v>0</v>
      </c>
      <c r="J5" s="17" t="n">
        <v>286000</v>
      </c>
    </row>
    <row r="6" customFormat="false" ht="15" hidden="false" customHeight="false" outlineLevel="0" collapsed="false">
      <c r="A6" s="0" t="n">
        <v>5</v>
      </c>
      <c r="B6" s="15" t="n">
        <v>46029</v>
      </c>
      <c r="C6" s="16" t="s">
        <v>9</v>
      </c>
      <c r="D6" s="16" t="s">
        <v>30</v>
      </c>
      <c r="E6" s="16" t="s">
        <v>17</v>
      </c>
      <c r="F6" s="17" t="n">
        <v>12000</v>
      </c>
      <c r="G6" s="0" t="n">
        <v>5</v>
      </c>
      <c r="H6" s="18" t="n">
        <v>0</v>
      </c>
      <c r="I6" s="17" t="n">
        <v>0</v>
      </c>
      <c r="J6" s="17" t="n">
        <v>60000</v>
      </c>
    </row>
    <row r="7" customFormat="false" ht="15" hidden="false" customHeight="false" outlineLevel="0" collapsed="false">
      <c r="A7" s="0" t="n">
        <v>6</v>
      </c>
      <c r="B7" s="15" t="n">
        <v>46030</v>
      </c>
      <c r="C7" s="16" t="s">
        <v>8</v>
      </c>
      <c r="D7" s="16" t="s">
        <v>31</v>
      </c>
      <c r="E7" s="16" t="s">
        <v>14</v>
      </c>
      <c r="F7" s="17" t="n">
        <v>32000</v>
      </c>
      <c r="G7" s="0" t="n">
        <v>21</v>
      </c>
      <c r="H7" s="18" t="n">
        <v>0.05</v>
      </c>
      <c r="I7" s="17" t="n">
        <v>1600</v>
      </c>
      <c r="J7" s="17" t="n">
        <v>638400</v>
      </c>
    </row>
    <row r="8" customFormat="false" ht="15" hidden="false" customHeight="false" outlineLevel="0" collapsed="false">
      <c r="A8" s="0" t="n">
        <v>7</v>
      </c>
      <c r="B8" s="15" t="n">
        <v>46031</v>
      </c>
      <c r="C8" s="16" t="s">
        <v>9</v>
      </c>
      <c r="D8" s="16" t="s">
        <v>26</v>
      </c>
      <c r="E8" s="16" t="s">
        <v>13</v>
      </c>
      <c r="F8" s="17" t="n">
        <v>25000</v>
      </c>
      <c r="G8" s="0" t="n">
        <v>5</v>
      </c>
      <c r="H8" s="18" t="n">
        <v>0.05</v>
      </c>
      <c r="I8" s="17" t="n">
        <v>1250</v>
      </c>
      <c r="J8" s="17" t="n">
        <v>118750</v>
      </c>
    </row>
    <row r="9" customFormat="false" ht="15" hidden="false" customHeight="false" outlineLevel="0" collapsed="false">
      <c r="A9" s="0" t="n">
        <v>8</v>
      </c>
      <c r="B9" s="15" t="n">
        <v>46032</v>
      </c>
      <c r="C9" s="16" t="s">
        <v>7</v>
      </c>
      <c r="D9" s="16" t="s">
        <v>32</v>
      </c>
      <c r="E9" s="16" t="s">
        <v>14</v>
      </c>
      <c r="F9" s="17" t="n">
        <v>26000</v>
      </c>
      <c r="G9" s="0" t="n">
        <v>11</v>
      </c>
      <c r="H9" s="18" t="n">
        <v>0.05</v>
      </c>
      <c r="I9" s="17" t="n">
        <v>1300</v>
      </c>
      <c r="J9" s="17" t="n">
        <v>271700</v>
      </c>
    </row>
    <row r="10" customFormat="false" ht="15" hidden="false" customHeight="false" outlineLevel="0" collapsed="false">
      <c r="A10" s="0" t="n">
        <v>9</v>
      </c>
      <c r="B10" s="15" t="n">
        <v>46033</v>
      </c>
      <c r="C10" s="16" t="s">
        <v>7</v>
      </c>
      <c r="D10" s="16" t="s">
        <v>33</v>
      </c>
      <c r="E10" s="16" t="s">
        <v>15</v>
      </c>
      <c r="F10" s="17" t="n">
        <v>16900</v>
      </c>
      <c r="G10" s="0" t="n">
        <v>8</v>
      </c>
      <c r="H10" s="18" t="n">
        <v>0.05</v>
      </c>
      <c r="I10" s="17" t="n">
        <v>845</v>
      </c>
      <c r="J10" s="17" t="n">
        <v>128440</v>
      </c>
    </row>
    <row r="11" customFormat="false" ht="15" hidden="false" customHeight="false" outlineLevel="0" collapsed="false">
      <c r="A11" s="0" t="n">
        <v>10</v>
      </c>
      <c r="B11" s="15" t="n">
        <v>46034</v>
      </c>
      <c r="C11" s="16" t="s">
        <v>7</v>
      </c>
      <c r="D11" s="16" t="s">
        <v>34</v>
      </c>
      <c r="E11" s="16" t="s">
        <v>15</v>
      </c>
      <c r="F11" s="17" t="n">
        <v>38000</v>
      </c>
      <c r="G11" s="0" t="n">
        <v>15</v>
      </c>
      <c r="H11" s="18" t="n">
        <v>0</v>
      </c>
      <c r="I11" s="17" t="n">
        <v>0</v>
      </c>
      <c r="J11" s="17" t="n">
        <v>570000</v>
      </c>
    </row>
    <row r="12" customFormat="false" ht="15" hidden="false" customHeight="false" outlineLevel="0" collapsed="false">
      <c r="A12" s="0" t="n">
        <v>11</v>
      </c>
      <c r="B12" s="15" t="n">
        <v>46035</v>
      </c>
      <c r="C12" s="16" t="s">
        <v>7</v>
      </c>
      <c r="D12" s="16" t="s">
        <v>35</v>
      </c>
      <c r="E12" s="16" t="s">
        <v>15</v>
      </c>
      <c r="F12" s="17" t="n">
        <v>54000</v>
      </c>
      <c r="G12" s="0" t="n">
        <v>7</v>
      </c>
      <c r="H12" s="18" t="n">
        <v>0</v>
      </c>
      <c r="I12" s="17" t="n">
        <v>0</v>
      </c>
      <c r="J12" s="17" t="n">
        <v>378000</v>
      </c>
    </row>
    <row r="13" customFormat="false" ht="15" hidden="false" customHeight="false" outlineLevel="0" collapsed="false">
      <c r="A13" s="0" t="n">
        <v>12</v>
      </c>
      <c r="B13" s="15" t="n">
        <v>46036</v>
      </c>
      <c r="C13" s="16" t="s">
        <v>7</v>
      </c>
      <c r="D13" s="16" t="s">
        <v>36</v>
      </c>
      <c r="E13" s="16" t="s">
        <v>16</v>
      </c>
      <c r="F13" s="17" t="n">
        <v>78000</v>
      </c>
      <c r="G13" s="0" t="n">
        <v>2</v>
      </c>
      <c r="H13" s="18" t="n">
        <v>0</v>
      </c>
      <c r="I13" s="17" t="n">
        <v>0</v>
      </c>
      <c r="J13" s="17" t="n">
        <v>156000</v>
      </c>
    </row>
    <row r="14" customFormat="false" ht="15" hidden="false" customHeight="false" outlineLevel="0" collapsed="false">
      <c r="A14" s="0" t="n">
        <v>13</v>
      </c>
      <c r="B14" s="15" t="n">
        <v>46037</v>
      </c>
      <c r="C14" s="16" t="s">
        <v>7</v>
      </c>
      <c r="D14" s="16" t="s">
        <v>37</v>
      </c>
      <c r="E14" s="16" t="s">
        <v>14</v>
      </c>
      <c r="F14" s="17" t="n">
        <v>40000</v>
      </c>
      <c r="G14" s="0" t="n">
        <v>6</v>
      </c>
      <c r="H14" s="18" t="n">
        <v>0</v>
      </c>
      <c r="I14" s="17" t="n">
        <v>0</v>
      </c>
      <c r="J14" s="17" t="n">
        <v>240000</v>
      </c>
    </row>
    <row r="15" customFormat="false" ht="15" hidden="false" customHeight="false" outlineLevel="0" collapsed="false">
      <c r="A15" s="0" t="n">
        <v>14</v>
      </c>
      <c r="B15" s="15" t="n">
        <v>46038</v>
      </c>
      <c r="C15" s="16" t="s">
        <v>7</v>
      </c>
      <c r="D15" s="16" t="s">
        <v>38</v>
      </c>
      <c r="E15" s="16" t="s">
        <v>13</v>
      </c>
      <c r="F15" s="17" t="n">
        <v>20000</v>
      </c>
      <c r="G15" s="0" t="n">
        <v>13</v>
      </c>
      <c r="H15" s="18" t="n">
        <v>0</v>
      </c>
      <c r="I15" s="17" t="n">
        <v>0</v>
      </c>
      <c r="J15" s="17" t="n">
        <v>260000</v>
      </c>
    </row>
    <row r="16" customFormat="false" ht="15" hidden="false" customHeight="false" outlineLevel="0" collapsed="false">
      <c r="A16" s="0" t="n">
        <v>15</v>
      </c>
      <c r="B16" s="15" t="n">
        <v>46039</v>
      </c>
      <c r="C16" s="16" t="s">
        <v>9</v>
      </c>
      <c r="D16" s="16" t="s">
        <v>39</v>
      </c>
      <c r="E16" s="16" t="s">
        <v>14</v>
      </c>
      <c r="F16" s="17" t="n">
        <v>28000</v>
      </c>
      <c r="G16" s="0" t="n">
        <v>3</v>
      </c>
      <c r="H16" s="18" t="n">
        <v>0.03</v>
      </c>
      <c r="I16" s="17" t="n">
        <v>840</v>
      </c>
      <c r="J16" s="17" t="n">
        <v>81480</v>
      </c>
    </row>
    <row r="17" customFormat="false" ht="15" hidden="false" customHeight="false" outlineLevel="0" collapsed="false">
      <c r="A17" s="0" t="n">
        <v>16</v>
      </c>
      <c r="B17" s="15" t="n">
        <v>46040</v>
      </c>
      <c r="C17" s="16" t="s">
        <v>9</v>
      </c>
      <c r="D17" s="16" t="s">
        <v>40</v>
      </c>
      <c r="E17" s="16" t="s">
        <v>16</v>
      </c>
      <c r="F17" s="17" t="n">
        <v>21000</v>
      </c>
      <c r="G17" s="0" t="n">
        <v>9</v>
      </c>
      <c r="H17" s="18" t="n">
        <v>0.03</v>
      </c>
      <c r="I17" s="17" t="n">
        <v>630</v>
      </c>
      <c r="J17" s="17" t="n">
        <v>183330</v>
      </c>
    </row>
    <row r="18" customFormat="false" ht="15" hidden="false" customHeight="false" outlineLevel="0" collapsed="false">
      <c r="A18" s="0" t="n">
        <v>17</v>
      </c>
      <c r="B18" s="15" t="n">
        <v>46041</v>
      </c>
      <c r="C18" s="16" t="s">
        <v>9</v>
      </c>
      <c r="D18" s="16" t="s">
        <v>32</v>
      </c>
      <c r="E18" s="16" t="s">
        <v>14</v>
      </c>
      <c r="F18" s="17" t="n">
        <v>26000</v>
      </c>
      <c r="G18" s="0" t="n">
        <v>20</v>
      </c>
      <c r="H18" s="18" t="n">
        <v>0.03</v>
      </c>
      <c r="I18" s="17" t="n">
        <v>780</v>
      </c>
      <c r="J18" s="17" t="n">
        <v>504400</v>
      </c>
    </row>
    <row r="19" customFormat="false" ht="15" hidden="false" customHeight="false" outlineLevel="0" collapsed="false">
      <c r="A19" s="0" t="n">
        <v>18</v>
      </c>
      <c r="B19" s="15" t="n">
        <v>46042</v>
      </c>
      <c r="C19" s="16" t="s">
        <v>9</v>
      </c>
      <c r="D19" s="16" t="s">
        <v>41</v>
      </c>
      <c r="E19" s="16" t="s">
        <v>15</v>
      </c>
      <c r="F19" s="17" t="n">
        <v>14000</v>
      </c>
      <c r="G19" s="0" t="n">
        <v>4</v>
      </c>
      <c r="H19" s="18" t="n">
        <v>0.03</v>
      </c>
      <c r="I19" s="17" t="n">
        <v>420</v>
      </c>
      <c r="J19" s="17" t="n">
        <v>54320</v>
      </c>
    </row>
    <row r="20" customFormat="false" ht="15" hidden="false" customHeight="false" outlineLevel="0" collapsed="false">
      <c r="A20" s="0" t="n">
        <v>19</v>
      </c>
      <c r="B20" s="15" t="n">
        <v>46043</v>
      </c>
      <c r="C20" s="16" t="s">
        <v>8</v>
      </c>
      <c r="D20" s="16" t="s">
        <v>40</v>
      </c>
      <c r="E20" s="16" t="s">
        <v>16</v>
      </c>
      <c r="F20" s="17" t="n">
        <v>21000</v>
      </c>
      <c r="G20" s="0" t="n">
        <v>16</v>
      </c>
      <c r="H20" s="18" t="n">
        <v>0</v>
      </c>
      <c r="I20" s="17" t="n">
        <v>0</v>
      </c>
      <c r="J20" s="17" t="n">
        <v>336000</v>
      </c>
    </row>
    <row r="21" customFormat="false" ht="15" hidden="false" customHeight="false" outlineLevel="0" collapsed="false">
      <c r="A21" s="0" t="n">
        <v>20</v>
      </c>
      <c r="B21" s="15" t="n">
        <v>46044</v>
      </c>
      <c r="C21" s="16" t="s">
        <v>8</v>
      </c>
      <c r="D21" s="16" t="s">
        <v>31</v>
      </c>
      <c r="E21" s="16" t="s">
        <v>14</v>
      </c>
      <c r="F21" s="17" t="n">
        <v>32000</v>
      </c>
      <c r="G21" s="0" t="n">
        <v>15</v>
      </c>
      <c r="H21" s="18" t="n">
        <v>0</v>
      </c>
      <c r="I21" s="17" t="n">
        <v>0</v>
      </c>
      <c r="J21" s="17" t="n">
        <v>480000</v>
      </c>
    </row>
    <row r="22" customFormat="false" ht="15" hidden="false" customHeight="false" outlineLevel="0" collapsed="false">
      <c r="A22" s="0" t="n">
        <v>21</v>
      </c>
      <c r="B22" s="15" t="n">
        <v>46045</v>
      </c>
      <c r="C22" s="16" t="s">
        <v>8</v>
      </c>
      <c r="D22" s="16" t="s">
        <v>42</v>
      </c>
      <c r="E22" s="16" t="s">
        <v>13</v>
      </c>
      <c r="F22" s="17" t="n">
        <v>76000</v>
      </c>
      <c r="G22" s="0" t="n">
        <v>50</v>
      </c>
      <c r="H22" s="18" t="n">
        <v>0.1</v>
      </c>
      <c r="I22" s="17" t="n">
        <v>7600</v>
      </c>
      <c r="J22" s="17" t="n">
        <v>3420000</v>
      </c>
    </row>
    <row r="23" customFormat="false" ht="15" hidden="false" customHeight="false" outlineLevel="0" collapsed="false">
      <c r="A23" s="0" t="n">
        <v>22</v>
      </c>
      <c r="B23" s="15" t="n">
        <v>46046</v>
      </c>
      <c r="C23" s="16" t="s">
        <v>8</v>
      </c>
      <c r="D23" s="16" t="s">
        <v>43</v>
      </c>
      <c r="E23" s="16" t="s">
        <v>16</v>
      </c>
      <c r="F23" s="17" t="n">
        <v>41000</v>
      </c>
      <c r="G23" s="0" t="n">
        <v>8</v>
      </c>
      <c r="H23" s="18" t="n">
        <v>0.1</v>
      </c>
      <c r="I23" s="17" t="n">
        <v>4100</v>
      </c>
      <c r="J23" s="17" t="n">
        <v>295200</v>
      </c>
    </row>
    <row r="24" customFormat="false" ht="15" hidden="false" customHeight="false" outlineLevel="0" collapsed="false">
      <c r="A24" s="0" t="n">
        <v>23</v>
      </c>
      <c r="B24" s="15" t="n">
        <v>46047</v>
      </c>
      <c r="C24" s="16" t="s">
        <v>8</v>
      </c>
      <c r="D24" s="16" t="s">
        <v>44</v>
      </c>
      <c r="E24" s="16" t="s">
        <v>16</v>
      </c>
      <c r="F24" s="17" t="n">
        <v>45000</v>
      </c>
      <c r="G24" s="0" t="n">
        <v>21</v>
      </c>
      <c r="H24" s="18" t="n">
        <v>0.1</v>
      </c>
      <c r="I24" s="17" t="n">
        <v>4500</v>
      </c>
      <c r="J24" s="17" t="n">
        <v>850500</v>
      </c>
    </row>
    <row r="25" customFormat="false" ht="15" hidden="false" customHeight="false" outlineLevel="0" collapsed="false">
      <c r="A25" s="0" t="n">
        <v>24</v>
      </c>
      <c r="B25" s="15" t="n">
        <v>46048</v>
      </c>
      <c r="C25" s="16" t="s">
        <v>9</v>
      </c>
      <c r="D25" s="16" t="s">
        <v>45</v>
      </c>
      <c r="E25" s="16" t="s">
        <v>15</v>
      </c>
      <c r="F25" s="17" t="n">
        <v>49000</v>
      </c>
      <c r="G25" s="0" t="n">
        <v>20</v>
      </c>
      <c r="H25" s="18" t="n">
        <v>0.1</v>
      </c>
      <c r="I25" s="17" t="n">
        <v>4900</v>
      </c>
      <c r="J25" s="17" t="n">
        <v>882000</v>
      </c>
    </row>
    <row r="26" customFormat="false" ht="15" hidden="false" customHeight="false" outlineLevel="0" collapsed="false">
      <c r="A26" s="0" t="n">
        <v>25</v>
      </c>
      <c r="B26" s="15" t="n">
        <v>46049</v>
      </c>
      <c r="C26" s="16" t="s">
        <v>9</v>
      </c>
      <c r="D26" s="16" t="s">
        <v>30</v>
      </c>
      <c r="E26" s="16" t="s">
        <v>17</v>
      </c>
      <c r="F26" s="17" t="n">
        <v>12000</v>
      </c>
      <c r="G26" s="0" t="n">
        <v>12</v>
      </c>
      <c r="H26" s="18" t="n">
        <v>0.1</v>
      </c>
      <c r="I26" s="17" t="n">
        <v>1200</v>
      </c>
      <c r="J26" s="17" t="n">
        <v>129600</v>
      </c>
    </row>
    <row r="27" customFormat="false" ht="15" hidden="false" customHeight="false" outlineLevel="0" collapsed="false">
      <c r="A27" s="0" t="n">
        <v>26</v>
      </c>
      <c r="B27" s="15" t="n">
        <v>46050</v>
      </c>
      <c r="C27" s="16" t="s">
        <v>9</v>
      </c>
      <c r="D27" s="16" t="s">
        <v>34</v>
      </c>
      <c r="E27" s="16" t="s">
        <v>15</v>
      </c>
      <c r="F27" s="17" t="n">
        <v>38000</v>
      </c>
      <c r="G27" s="0" t="n">
        <v>21</v>
      </c>
      <c r="H27" s="18" t="n">
        <v>0.1</v>
      </c>
      <c r="I27" s="17" t="n">
        <v>3800</v>
      </c>
      <c r="J27" s="17" t="n">
        <v>718200</v>
      </c>
    </row>
    <row r="28" customFormat="false" ht="15" hidden="false" customHeight="false" outlineLevel="0" collapsed="false">
      <c r="A28" s="0" t="n">
        <v>27</v>
      </c>
      <c r="B28" s="15" t="n">
        <v>46051</v>
      </c>
      <c r="C28" s="16" t="s">
        <v>9</v>
      </c>
      <c r="D28" s="16" t="s">
        <v>46</v>
      </c>
      <c r="E28" s="16" t="s">
        <v>14</v>
      </c>
      <c r="F28" s="17" t="n">
        <v>47000</v>
      </c>
      <c r="G28" s="0" t="n">
        <v>25</v>
      </c>
      <c r="H28" s="18" t="n">
        <v>0</v>
      </c>
      <c r="I28" s="17" t="n">
        <v>0</v>
      </c>
      <c r="J28" s="17" t="n">
        <v>1175000</v>
      </c>
    </row>
    <row r="29" customFormat="false" ht="15" hidden="false" customHeight="false" outlineLevel="0" collapsed="false">
      <c r="A29" s="0" t="n">
        <v>28</v>
      </c>
      <c r="B29" s="15" t="n">
        <v>46052</v>
      </c>
      <c r="C29" s="16" t="s">
        <v>7</v>
      </c>
      <c r="D29" s="16" t="s">
        <v>38</v>
      </c>
      <c r="E29" s="16" t="s">
        <v>13</v>
      </c>
      <c r="F29" s="17" t="n">
        <v>20000</v>
      </c>
      <c r="G29" s="0" t="n">
        <v>20</v>
      </c>
      <c r="H29" s="18" t="n">
        <v>0</v>
      </c>
      <c r="I29" s="17" t="n">
        <v>0</v>
      </c>
      <c r="J29" s="17" t="n">
        <v>400000</v>
      </c>
    </row>
    <row r="30" customFormat="false" ht="15" hidden="false" customHeight="false" outlineLevel="0" collapsed="false">
      <c r="A30" s="0" t="n">
        <v>29</v>
      </c>
      <c r="B30" s="15" t="n">
        <v>46053</v>
      </c>
      <c r="C30" s="16" t="s">
        <v>7</v>
      </c>
      <c r="D30" s="16" t="s">
        <v>47</v>
      </c>
      <c r="E30" s="16" t="s">
        <v>13</v>
      </c>
      <c r="F30" s="17" t="n">
        <v>23000</v>
      </c>
      <c r="G30" s="0" t="n">
        <v>30</v>
      </c>
      <c r="H30" s="18" t="n">
        <v>0</v>
      </c>
      <c r="I30" s="17" t="n">
        <v>0</v>
      </c>
      <c r="J30" s="17" t="n">
        <v>690000</v>
      </c>
    </row>
    <row r="31" customFormat="false" ht="15" hidden="false" customHeight="false" outlineLevel="0" collapsed="false">
      <c r="A31" s="0" t="n">
        <v>30</v>
      </c>
      <c r="B31" s="15" t="n">
        <v>46053</v>
      </c>
      <c r="C31" s="16" t="s">
        <v>7</v>
      </c>
      <c r="D31" s="16" t="s">
        <v>40</v>
      </c>
      <c r="E31" s="16" t="s">
        <v>16</v>
      </c>
      <c r="F31" s="17" t="n">
        <v>21000</v>
      </c>
      <c r="G31" s="0" t="n">
        <v>20</v>
      </c>
      <c r="H31" s="18" t="n">
        <v>0.05</v>
      </c>
      <c r="I31" s="17" t="n">
        <v>1050</v>
      </c>
      <c r="J31" s="17" t="n">
        <v>399000</v>
      </c>
    </row>
    <row r="32" customFormat="false" ht="15" hidden="false" customHeight="false" outlineLevel="0" collapsed="false">
      <c r="A32" s="0" t="n">
        <v>31</v>
      </c>
      <c r="B32" s="15" t="n">
        <v>46053</v>
      </c>
      <c r="C32" s="16" t="s">
        <v>7</v>
      </c>
      <c r="D32" s="16" t="s">
        <v>48</v>
      </c>
      <c r="E32" s="16" t="s">
        <v>16</v>
      </c>
      <c r="F32" s="17" t="n">
        <v>38000</v>
      </c>
      <c r="G32" s="0" t="n">
        <v>10</v>
      </c>
      <c r="H32" s="18" t="n">
        <v>0.05</v>
      </c>
      <c r="I32" s="17" t="n">
        <v>1900</v>
      </c>
      <c r="J32" s="17" t="n">
        <v>361000</v>
      </c>
    </row>
    <row r="33" customFormat="false" ht="15" hidden="false" customHeight="false" outlineLevel="0" collapsed="false">
      <c r="A33" s="0" t="n">
        <v>32</v>
      </c>
      <c r="B33" s="15" t="n">
        <v>46053</v>
      </c>
      <c r="C33" s="16" t="s">
        <v>7</v>
      </c>
      <c r="D33" s="16" t="s">
        <v>49</v>
      </c>
      <c r="E33" s="16" t="s">
        <v>14</v>
      </c>
      <c r="F33" s="17" t="n">
        <v>21000</v>
      </c>
      <c r="G33" s="0" t="n">
        <v>10</v>
      </c>
      <c r="H33" s="18" t="n">
        <v>0</v>
      </c>
      <c r="I33" s="17" t="n">
        <v>0</v>
      </c>
      <c r="J33" s="17" t="n">
        <v>210000</v>
      </c>
    </row>
    <row r="34" customFormat="false" ht="15" hidden="false" customHeight="false" outlineLevel="0" collapsed="false">
      <c r="A34" s="0" t="n">
        <v>33</v>
      </c>
      <c r="B34" s="15" t="n">
        <v>46054</v>
      </c>
      <c r="C34" s="16" t="s">
        <v>7</v>
      </c>
      <c r="D34" s="16" t="s">
        <v>38</v>
      </c>
      <c r="E34" s="16" t="s">
        <v>13</v>
      </c>
      <c r="F34" s="17" t="n">
        <v>20000</v>
      </c>
      <c r="G34" s="0" t="n">
        <v>13</v>
      </c>
      <c r="H34" s="18" t="n">
        <v>0</v>
      </c>
      <c r="I34" s="17" t="n">
        <v>0</v>
      </c>
      <c r="J34" s="17" t="n">
        <v>260000</v>
      </c>
    </row>
    <row r="35" customFormat="false" ht="15" hidden="false" customHeight="false" outlineLevel="0" collapsed="false">
      <c r="A35" s="0" t="n">
        <v>34</v>
      </c>
      <c r="B35" s="15" t="n">
        <v>46055</v>
      </c>
      <c r="C35" s="16" t="s">
        <v>9</v>
      </c>
      <c r="D35" s="16" t="s">
        <v>38</v>
      </c>
      <c r="E35" s="16" t="s">
        <v>13</v>
      </c>
      <c r="F35" s="17" t="n">
        <v>20000</v>
      </c>
      <c r="G35" s="0" t="n">
        <v>20</v>
      </c>
      <c r="H35" s="18" t="n">
        <v>0</v>
      </c>
      <c r="I35" s="17" t="n">
        <v>0</v>
      </c>
      <c r="J35" s="17" t="n">
        <v>400000</v>
      </c>
    </row>
    <row r="36" customFormat="false" ht="15" hidden="false" customHeight="false" outlineLevel="0" collapsed="false">
      <c r="A36" s="0" t="n">
        <v>35</v>
      </c>
      <c r="B36" s="15" t="n">
        <v>46056</v>
      </c>
      <c r="C36" s="16" t="s">
        <v>7</v>
      </c>
      <c r="D36" s="16" t="s">
        <v>26</v>
      </c>
      <c r="E36" s="16" t="s">
        <v>13</v>
      </c>
      <c r="F36" s="17" t="n">
        <v>25000</v>
      </c>
      <c r="G36" s="0" t="n">
        <v>5</v>
      </c>
      <c r="H36" s="18" t="n">
        <v>0</v>
      </c>
      <c r="I36" s="17" t="n">
        <v>0</v>
      </c>
      <c r="J36" s="17" t="n">
        <v>125000</v>
      </c>
    </row>
    <row r="37" customFormat="false" ht="15" hidden="false" customHeight="false" outlineLevel="0" collapsed="false">
      <c r="A37" s="0" t="n">
        <v>36</v>
      </c>
      <c r="B37" s="15" t="n">
        <v>46057</v>
      </c>
      <c r="C37" s="16" t="s">
        <v>8</v>
      </c>
      <c r="D37" s="16" t="s">
        <v>26</v>
      </c>
      <c r="E37" s="16" t="s">
        <v>13</v>
      </c>
      <c r="F37" s="17" t="n">
        <v>25000</v>
      </c>
      <c r="G37" s="0" t="n">
        <v>5</v>
      </c>
      <c r="H37" s="18" t="n">
        <v>0.05</v>
      </c>
      <c r="I37" s="17" t="n">
        <v>1250</v>
      </c>
      <c r="J37" s="17" t="n">
        <v>118750</v>
      </c>
    </row>
    <row r="38" customFormat="false" ht="15" hidden="false" customHeight="false" outlineLevel="0" collapsed="false">
      <c r="A38" s="0" t="n">
        <v>37</v>
      </c>
      <c r="B38" s="15" t="n">
        <v>46058</v>
      </c>
      <c r="C38" s="16" t="s">
        <v>8</v>
      </c>
      <c r="D38" s="16" t="s">
        <v>43</v>
      </c>
      <c r="E38" s="16" t="s">
        <v>16</v>
      </c>
      <c r="F38" s="17" t="n">
        <v>41000</v>
      </c>
      <c r="G38" s="0" t="n">
        <v>8</v>
      </c>
      <c r="H38" s="18" t="n">
        <v>0.1</v>
      </c>
      <c r="I38" s="17" t="n">
        <v>4100</v>
      </c>
      <c r="J38" s="17" t="n">
        <v>295200</v>
      </c>
    </row>
    <row r="39" customFormat="false" ht="15" hidden="false" customHeight="false" outlineLevel="0" collapsed="false">
      <c r="A39" s="0" t="n">
        <v>38</v>
      </c>
      <c r="B39" s="15" t="n">
        <v>46059</v>
      </c>
      <c r="C39" s="16" t="s">
        <v>8</v>
      </c>
      <c r="D39" s="16" t="s">
        <v>47</v>
      </c>
      <c r="E39" s="16" t="s">
        <v>13</v>
      </c>
      <c r="F39" s="17" t="n">
        <v>23000</v>
      </c>
      <c r="G39" s="0" t="n">
        <v>30</v>
      </c>
      <c r="H39" s="18" t="n">
        <v>0</v>
      </c>
      <c r="I39" s="17" t="n">
        <v>0</v>
      </c>
      <c r="J39" s="17" t="n">
        <v>690000</v>
      </c>
    </row>
    <row r="40" customFormat="false" ht="15" hidden="false" customHeight="false" outlineLevel="0" collapsed="false">
      <c r="A40" s="0" t="n">
        <v>39</v>
      </c>
      <c r="B40" s="15" t="n">
        <v>46060</v>
      </c>
      <c r="C40" s="16" t="s">
        <v>9</v>
      </c>
      <c r="D40" s="16" t="s">
        <v>30</v>
      </c>
      <c r="E40" s="16" t="s">
        <v>17</v>
      </c>
      <c r="F40" s="17" t="n">
        <v>12000</v>
      </c>
      <c r="G40" s="0" t="n">
        <v>5</v>
      </c>
      <c r="H40" s="18" t="n">
        <v>0</v>
      </c>
      <c r="I40" s="17" t="n">
        <v>0</v>
      </c>
      <c r="J40" s="17" t="n">
        <v>60000</v>
      </c>
    </row>
    <row r="41" customFormat="false" ht="15" hidden="false" customHeight="false" outlineLevel="0" collapsed="false">
      <c r="A41" s="0" t="n">
        <v>40</v>
      </c>
      <c r="B41" s="15" t="n">
        <v>46061</v>
      </c>
      <c r="C41" s="16" t="s">
        <v>8</v>
      </c>
      <c r="D41" s="16" t="s">
        <v>30</v>
      </c>
      <c r="E41" s="16" t="s">
        <v>17</v>
      </c>
      <c r="F41" s="17" t="n">
        <v>12000</v>
      </c>
      <c r="G41" s="0" t="n">
        <v>12</v>
      </c>
      <c r="H41" s="18" t="n">
        <v>0.1</v>
      </c>
      <c r="I41" s="17" t="n">
        <v>1200</v>
      </c>
      <c r="J41" s="17" t="n">
        <v>129600</v>
      </c>
    </row>
    <row r="42" customFormat="false" ht="15" hidden="false" customHeight="false" outlineLevel="0" collapsed="false">
      <c r="A42" s="0" t="n">
        <v>41</v>
      </c>
      <c r="B42" s="15" t="n">
        <v>46062</v>
      </c>
      <c r="C42" s="16" t="s">
        <v>8</v>
      </c>
      <c r="D42" s="16" t="s">
        <v>36</v>
      </c>
      <c r="E42" s="16" t="s">
        <v>16</v>
      </c>
      <c r="F42" s="17" t="n">
        <v>78000</v>
      </c>
      <c r="G42" s="0" t="n">
        <v>2</v>
      </c>
      <c r="H42" s="18" t="n">
        <v>0</v>
      </c>
      <c r="I42" s="17" t="n">
        <v>0</v>
      </c>
      <c r="J42" s="17" t="n">
        <v>156000</v>
      </c>
    </row>
    <row r="43" customFormat="false" ht="15" hidden="false" customHeight="false" outlineLevel="0" collapsed="false">
      <c r="A43" s="0" t="n">
        <v>42</v>
      </c>
      <c r="B43" s="15" t="n">
        <v>46063</v>
      </c>
      <c r="C43" s="16" t="s">
        <v>8</v>
      </c>
      <c r="D43" s="16" t="s">
        <v>39</v>
      </c>
      <c r="E43" s="16" t="s">
        <v>14</v>
      </c>
      <c r="F43" s="17" t="n">
        <v>28000</v>
      </c>
      <c r="G43" s="0" t="n">
        <v>3</v>
      </c>
      <c r="H43" s="18" t="n">
        <v>0.03</v>
      </c>
      <c r="I43" s="17" t="n">
        <v>840</v>
      </c>
      <c r="J43" s="17" t="n">
        <v>81480</v>
      </c>
    </row>
    <row r="44" customFormat="false" ht="15" hidden="false" customHeight="false" outlineLevel="0" collapsed="false">
      <c r="A44" s="0" t="n">
        <v>43</v>
      </c>
      <c r="B44" s="15" t="n">
        <v>46064</v>
      </c>
      <c r="C44" s="16" t="s">
        <v>8</v>
      </c>
      <c r="D44" s="16" t="s">
        <v>33</v>
      </c>
      <c r="E44" s="16" t="s">
        <v>15</v>
      </c>
      <c r="F44" s="17" t="n">
        <v>16900</v>
      </c>
      <c r="G44" s="0" t="n">
        <v>8</v>
      </c>
      <c r="H44" s="18" t="n">
        <v>0.05</v>
      </c>
      <c r="I44" s="17" t="n">
        <v>845</v>
      </c>
      <c r="J44" s="17" t="n">
        <v>128440</v>
      </c>
    </row>
    <row r="45" customFormat="false" ht="15" hidden="false" customHeight="false" outlineLevel="0" collapsed="false">
      <c r="A45" s="0" t="n">
        <v>44</v>
      </c>
      <c r="B45" s="15" t="n">
        <v>46065</v>
      </c>
      <c r="C45" s="16" t="s">
        <v>8</v>
      </c>
      <c r="D45" s="16" t="s">
        <v>31</v>
      </c>
      <c r="E45" s="16" t="s">
        <v>14</v>
      </c>
      <c r="F45" s="17" t="n">
        <v>32000</v>
      </c>
      <c r="G45" s="0" t="n">
        <v>21</v>
      </c>
      <c r="H45" s="18" t="n">
        <v>0.05</v>
      </c>
      <c r="I45" s="17" t="n">
        <v>1600</v>
      </c>
      <c r="J45" s="17" t="n">
        <v>638400</v>
      </c>
    </row>
    <row r="46" customFormat="false" ht="15" hidden="false" customHeight="false" outlineLevel="0" collapsed="false">
      <c r="A46" s="0" t="n">
        <v>45</v>
      </c>
      <c r="B46" s="15" t="n">
        <v>46066</v>
      </c>
      <c r="C46" s="16" t="s">
        <v>9</v>
      </c>
      <c r="D46" s="16" t="s">
        <v>31</v>
      </c>
      <c r="E46" s="16" t="s">
        <v>14</v>
      </c>
      <c r="F46" s="17" t="n">
        <v>32000</v>
      </c>
      <c r="G46" s="0" t="n">
        <v>15</v>
      </c>
      <c r="H46" s="18" t="n">
        <v>0</v>
      </c>
      <c r="I46" s="17" t="n">
        <v>0</v>
      </c>
      <c r="J46" s="17" t="n">
        <v>480000</v>
      </c>
    </row>
    <row r="47" customFormat="false" ht="15" hidden="false" customHeight="false" outlineLevel="0" collapsed="false">
      <c r="A47" s="0" t="n">
        <v>46</v>
      </c>
      <c r="B47" s="15" t="n">
        <v>46067</v>
      </c>
      <c r="C47" s="16" t="s">
        <v>9</v>
      </c>
      <c r="D47" s="16" t="s">
        <v>32</v>
      </c>
      <c r="E47" s="16" t="s">
        <v>14</v>
      </c>
      <c r="F47" s="17" t="n">
        <v>26000</v>
      </c>
      <c r="G47" s="0" t="n">
        <v>11</v>
      </c>
      <c r="H47" s="18" t="n">
        <v>0.05</v>
      </c>
      <c r="I47" s="17" t="n">
        <v>1300</v>
      </c>
      <c r="J47" s="17" t="n">
        <v>271700</v>
      </c>
    </row>
    <row r="48" customFormat="false" ht="15" hidden="false" customHeight="false" outlineLevel="0" collapsed="false">
      <c r="A48" s="0" t="n">
        <v>47</v>
      </c>
      <c r="B48" s="15" t="n">
        <v>46068</v>
      </c>
      <c r="C48" s="16" t="s">
        <v>9</v>
      </c>
      <c r="D48" s="16" t="s">
        <v>32</v>
      </c>
      <c r="E48" s="16" t="s">
        <v>14</v>
      </c>
      <c r="F48" s="17" t="n">
        <v>26000</v>
      </c>
      <c r="G48" s="0" t="n">
        <v>22</v>
      </c>
      <c r="H48" s="18" t="n">
        <v>0.03</v>
      </c>
      <c r="I48" s="17" t="n">
        <v>780</v>
      </c>
      <c r="J48" s="17" t="n">
        <v>554840</v>
      </c>
    </row>
    <row r="49" customFormat="false" ht="15" hidden="false" customHeight="false" outlineLevel="0" collapsed="false">
      <c r="A49" s="0" t="n">
        <v>48</v>
      </c>
      <c r="B49" s="15" t="n">
        <v>46069</v>
      </c>
      <c r="C49" s="16" t="s">
        <v>9</v>
      </c>
      <c r="D49" s="16" t="s">
        <v>37</v>
      </c>
      <c r="E49" s="16" t="s">
        <v>14</v>
      </c>
      <c r="F49" s="17" t="n">
        <v>40000</v>
      </c>
      <c r="G49" s="0" t="n">
        <v>6</v>
      </c>
      <c r="H49" s="18" t="n">
        <v>0</v>
      </c>
      <c r="I49" s="17" t="n">
        <v>0</v>
      </c>
      <c r="J49" s="17" t="n">
        <v>240000</v>
      </c>
    </row>
    <row r="50" customFormat="false" ht="15" hidden="false" customHeight="false" outlineLevel="0" collapsed="false">
      <c r="A50" s="0" t="n">
        <v>49</v>
      </c>
      <c r="B50" s="15" t="n">
        <v>46070</v>
      </c>
      <c r="C50" s="16" t="s">
        <v>8</v>
      </c>
      <c r="D50" s="16" t="s">
        <v>27</v>
      </c>
      <c r="E50" s="16" t="s">
        <v>15</v>
      </c>
      <c r="F50" s="17" t="n">
        <v>38000</v>
      </c>
      <c r="G50" s="0" t="n">
        <v>8</v>
      </c>
      <c r="H50" s="18" t="n">
        <v>0.03</v>
      </c>
      <c r="I50" s="17" t="n">
        <v>1140</v>
      </c>
      <c r="J50" s="17" t="n">
        <v>294880</v>
      </c>
    </row>
    <row r="51" customFormat="false" ht="15" hidden="false" customHeight="false" outlineLevel="0" collapsed="false">
      <c r="A51" s="0" t="n">
        <v>50</v>
      </c>
      <c r="B51" s="15" t="n">
        <v>46071</v>
      </c>
      <c r="C51" s="16" t="s">
        <v>8</v>
      </c>
      <c r="D51" s="16" t="s">
        <v>45</v>
      </c>
      <c r="E51" s="16" t="s">
        <v>15</v>
      </c>
      <c r="F51" s="17" t="n">
        <v>49000</v>
      </c>
      <c r="G51" s="0" t="n">
        <v>21</v>
      </c>
      <c r="H51" s="18" t="n">
        <v>0.1</v>
      </c>
      <c r="I51" s="17" t="n">
        <v>4900</v>
      </c>
      <c r="J51" s="17" t="n">
        <v>926100</v>
      </c>
    </row>
    <row r="52" customFormat="false" ht="15" hidden="false" customHeight="false" outlineLevel="0" collapsed="false">
      <c r="A52" s="0" t="n">
        <v>51</v>
      </c>
      <c r="B52" s="15" t="n">
        <v>46072</v>
      </c>
      <c r="C52" s="16" t="s">
        <v>7</v>
      </c>
      <c r="D52" s="16" t="s">
        <v>44</v>
      </c>
      <c r="E52" s="16" t="s">
        <v>16</v>
      </c>
      <c r="F52" s="17" t="n">
        <v>45000</v>
      </c>
      <c r="G52" s="0" t="n">
        <v>27</v>
      </c>
      <c r="H52" s="18" t="n">
        <v>0.1</v>
      </c>
      <c r="I52" s="17" t="n">
        <v>4500</v>
      </c>
      <c r="J52" s="17" t="n">
        <v>1093500</v>
      </c>
    </row>
    <row r="53" customFormat="false" ht="15" hidden="false" customHeight="false" outlineLevel="0" collapsed="false">
      <c r="A53" s="0" t="n">
        <v>52</v>
      </c>
      <c r="B53" s="15" t="n">
        <v>46073</v>
      </c>
      <c r="C53" s="16" t="s">
        <v>7</v>
      </c>
      <c r="D53" s="16" t="s">
        <v>34</v>
      </c>
      <c r="E53" s="16" t="s">
        <v>15</v>
      </c>
      <c r="F53" s="17" t="n">
        <v>38000</v>
      </c>
      <c r="G53" s="0" t="n">
        <v>13</v>
      </c>
      <c r="H53" s="18" t="n">
        <v>0</v>
      </c>
      <c r="I53" s="17" t="n">
        <v>0</v>
      </c>
      <c r="J53" s="17" t="n">
        <v>494000</v>
      </c>
    </row>
    <row r="54" customFormat="false" ht="15" hidden="false" customHeight="false" outlineLevel="0" collapsed="false">
      <c r="A54" s="0" t="n">
        <v>53</v>
      </c>
      <c r="B54" s="15" t="n">
        <v>46074</v>
      </c>
      <c r="C54" s="16" t="s">
        <v>7</v>
      </c>
      <c r="D54" s="16" t="s">
        <v>34</v>
      </c>
      <c r="E54" s="16" t="s">
        <v>15</v>
      </c>
      <c r="F54" s="17" t="n">
        <v>38000</v>
      </c>
      <c r="G54" s="0" t="n">
        <v>21</v>
      </c>
      <c r="H54" s="18" t="n">
        <v>0.1</v>
      </c>
      <c r="I54" s="17" t="n">
        <v>3800</v>
      </c>
      <c r="J54" s="17" t="n">
        <v>718200</v>
      </c>
    </row>
    <row r="55" customFormat="false" ht="15" hidden="false" customHeight="false" outlineLevel="0" collapsed="false">
      <c r="A55" s="0" t="n">
        <v>54</v>
      </c>
      <c r="B55" s="15" t="n">
        <v>46075</v>
      </c>
      <c r="C55" s="16" t="s">
        <v>7</v>
      </c>
      <c r="D55" s="16" t="s">
        <v>50</v>
      </c>
      <c r="E55" s="16" t="s">
        <v>13</v>
      </c>
      <c r="F55" s="17" t="n">
        <v>26000</v>
      </c>
      <c r="G55" s="0" t="n">
        <v>11</v>
      </c>
      <c r="H55" s="18" t="n">
        <v>0</v>
      </c>
      <c r="I55" s="17" t="n">
        <v>0</v>
      </c>
      <c r="J55" s="17" t="n">
        <v>286000</v>
      </c>
    </row>
    <row r="56" customFormat="false" ht="15" hidden="false" customHeight="false" outlineLevel="0" collapsed="false">
      <c r="A56" s="0" t="n">
        <v>55</v>
      </c>
      <c r="B56" s="15" t="n">
        <v>46076</v>
      </c>
      <c r="C56" s="16" t="s">
        <v>8</v>
      </c>
      <c r="D56" s="16" t="s">
        <v>40</v>
      </c>
      <c r="E56" s="16" t="s">
        <v>16</v>
      </c>
      <c r="F56" s="17" t="n">
        <v>21000</v>
      </c>
      <c r="G56" s="0" t="n">
        <v>9</v>
      </c>
      <c r="H56" s="18" t="n">
        <v>0.03</v>
      </c>
      <c r="I56" s="17" t="n">
        <v>630</v>
      </c>
      <c r="J56" s="17" t="n">
        <v>183330</v>
      </c>
    </row>
    <row r="57" customFormat="false" ht="15" hidden="false" customHeight="false" outlineLevel="0" collapsed="false">
      <c r="A57" s="0" t="n">
        <v>56</v>
      </c>
      <c r="B57" s="15" t="n">
        <v>46077</v>
      </c>
      <c r="C57" s="16" t="s">
        <v>8</v>
      </c>
      <c r="D57" s="16" t="s">
        <v>40</v>
      </c>
      <c r="E57" s="16" t="s">
        <v>16</v>
      </c>
      <c r="F57" s="17" t="n">
        <v>21000</v>
      </c>
      <c r="G57" s="0" t="n">
        <v>17</v>
      </c>
      <c r="H57" s="18" t="n">
        <v>0</v>
      </c>
      <c r="I57" s="17" t="n">
        <v>0</v>
      </c>
      <c r="J57" s="17" t="n">
        <v>357000</v>
      </c>
    </row>
    <row r="58" customFormat="false" ht="15" hidden="false" customHeight="false" outlineLevel="0" collapsed="false">
      <c r="A58" s="0" t="n">
        <v>57</v>
      </c>
      <c r="B58" s="15" t="n">
        <v>46078</v>
      </c>
      <c r="C58" s="16" t="s">
        <v>9</v>
      </c>
      <c r="D58" s="16" t="s">
        <v>40</v>
      </c>
      <c r="E58" s="16" t="s">
        <v>16</v>
      </c>
      <c r="F58" s="17" t="n">
        <v>21000</v>
      </c>
      <c r="G58" s="0" t="n">
        <v>20</v>
      </c>
      <c r="H58" s="18" t="n">
        <v>0.05</v>
      </c>
      <c r="I58" s="17" t="n">
        <v>1050</v>
      </c>
      <c r="J58" s="17" t="n">
        <v>399000</v>
      </c>
    </row>
    <row r="59" customFormat="false" ht="15" hidden="false" customHeight="false" outlineLevel="0" collapsed="false">
      <c r="A59" s="0" t="n">
        <v>58</v>
      </c>
      <c r="B59" s="15" t="n">
        <v>46078</v>
      </c>
      <c r="C59" s="16" t="s">
        <v>9</v>
      </c>
      <c r="D59" s="16" t="s">
        <v>35</v>
      </c>
      <c r="E59" s="16" t="s">
        <v>15</v>
      </c>
      <c r="F59" s="17" t="n">
        <v>54000</v>
      </c>
      <c r="G59" s="0" t="n">
        <v>7</v>
      </c>
      <c r="H59" s="18" t="n">
        <v>0</v>
      </c>
      <c r="I59" s="17" t="n">
        <v>0</v>
      </c>
      <c r="J59" s="17" t="n">
        <v>378000</v>
      </c>
    </row>
    <row r="60" customFormat="false" ht="15" hidden="false" customHeight="false" outlineLevel="0" collapsed="false">
      <c r="A60" s="0" t="n">
        <v>59</v>
      </c>
      <c r="B60" s="15" t="n">
        <v>46078</v>
      </c>
      <c r="C60" s="16" t="s">
        <v>7</v>
      </c>
      <c r="D60" s="16" t="s">
        <v>28</v>
      </c>
      <c r="E60" s="16" t="s">
        <v>14</v>
      </c>
      <c r="F60" s="17" t="n">
        <v>32000</v>
      </c>
      <c r="G60" s="0" t="n">
        <v>18</v>
      </c>
      <c r="H60" s="18" t="n">
        <v>0</v>
      </c>
      <c r="I60" s="17" t="n">
        <v>0</v>
      </c>
      <c r="J60" s="17" t="n">
        <v>576000</v>
      </c>
    </row>
    <row r="61" customFormat="false" ht="15" hidden="false" customHeight="false" outlineLevel="0" collapsed="false">
      <c r="A61" s="0" t="n">
        <v>60</v>
      </c>
      <c r="B61" s="15" t="n">
        <v>46079</v>
      </c>
      <c r="C61" s="16" t="s">
        <v>7</v>
      </c>
      <c r="D61" s="16" t="s">
        <v>49</v>
      </c>
      <c r="E61" s="16" t="s">
        <v>14</v>
      </c>
      <c r="F61" s="17" t="n">
        <v>21000</v>
      </c>
      <c r="G61" s="0" t="n">
        <v>10</v>
      </c>
      <c r="H61" s="18" t="n">
        <v>0</v>
      </c>
      <c r="I61" s="17" t="n">
        <v>0</v>
      </c>
      <c r="J61" s="17" t="n">
        <v>210000</v>
      </c>
    </row>
    <row r="62" customFormat="false" ht="15" hidden="false" customHeight="false" outlineLevel="0" collapsed="false">
      <c r="A62" s="0" t="n">
        <v>61</v>
      </c>
      <c r="B62" s="15" t="n">
        <v>46079</v>
      </c>
      <c r="C62" s="16" t="s">
        <v>7</v>
      </c>
      <c r="D62" s="16" t="s">
        <v>48</v>
      </c>
      <c r="E62" s="16" t="s">
        <v>16</v>
      </c>
      <c r="F62" s="17" t="n">
        <v>38000</v>
      </c>
      <c r="G62" s="0" t="n">
        <v>12</v>
      </c>
      <c r="H62" s="18" t="n">
        <v>0.05</v>
      </c>
      <c r="I62" s="17" t="n">
        <v>1900</v>
      </c>
      <c r="J62" s="17" t="n">
        <v>433200</v>
      </c>
    </row>
    <row r="63" customFormat="false" ht="15" hidden="false" customHeight="false" outlineLevel="0" collapsed="false">
      <c r="A63" s="0" t="n">
        <v>62</v>
      </c>
      <c r="B63" s="15" t="n">
        <v>46079</v>
      </c>
      <c r="C63" s="16" t="s">
        <v>7</v>
      </c>
      <c r="D63" s="16" t="s">
        <v>46</v>
      </c>
      <c r="E63" s="16" t="s">
        <v>14</v>
      </c>
      <c r="F63" s="17" t="n">
        <v>47000</v>
      </c>
      <c r="G63" s="0" t="n">
        <v>25</v>
      </c>
      <c r="H63" s="18" t="n">
        <v>0</v>
      </c>
      <c r="I63" s="17" t="n">
        <v>0</v>
      </c>
      <c r="J63" s="17" t="n">
        <v>1175000</v>
      </c>
    </row>
    <row r="64" customFormat="false" ht="15" hidden="false" customHeight="false" outlineLevel="0" collapsed="false">
      <c r="A64" s="0" t="n">
        <v>63</v>
      </c>
      <c r="B64" s="15" t="n">
        <v>46080</v>
      </c>
      <c r="C64" s="16" t="s">
        <v>7</v>
      </c>
      <c r="D64" s="16" t="s">
        <v>42</v>
      </c>
      <c r="E64" s="16" t="s">
        <v>13</v>
      </c>
      <c r="F64" s="17" t="n">
        <v>76000</v>
      </c>
      <c r="G64" s="0" t="n">
        <v>47</v>
      </c>
      <c r="H64" s="18" t="n">
        <v>0.1</v>
      </c>
      <c r="I64" s="17" t="n">
        <v>7600</v>
      </c>
      <c r="J64" s="17" t="n">
        <v>3214800</v>
      </c>
    </row>
    <row r="65" customFormat="false" ht="15" hidden="false" customHeight="false" outlineLevel="0" collapsed="false">
      <c r="A65" s="0" t="n">
        <v>64</v>
      </c>
      <c r="B65" s="15" t="n">
        <v>46081</v>
      </c>
      <c r="C65" s="16" t="s">
        <v>7</v>
      </c>
      <c r="D65" s="16" t="s">
        <v>41</v>
      </c>
      <c r="E65" s="16" t="s">
        <v>15</v>
      </c>
      <c r="F65" s="17" t="n">
        <v>14000</v>
      </c>
      <c r="G65" s="0" t="n">
        <v>7</v>
      </c>
      <c r="H65" s="18" t="n">
        <v>0.03</v>
      </c>
      <c r="I65" s="17" t="n">
        <v>420</v>
      </c>
      <c r="J65" s="17" t="n">
        <v>95060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2026-07-09T09:05:01Z</dcterms:created>
  <dc:creator>openpyxl</dc:creator>
  <dc:description/>
  <dc:language>en-US</dc:language>
  <cp:lastModifiedBy/>
  <dcterms:modified xsi:type="dcterms:W3CDTF">2026-07-09T09:05:01Z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